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200" windowHeight="1198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22" i="1" l="1"/>
  <c r="Z23" i="1"/>
  <c r="Z24" i="1"/>
  <c r="Z25" i="1"/>
  <c r="Z15" i="1"/>
  <c r="Y15" i="1"/>
  <c r="Z14" i="1"/>
  <c r="Y14" i="1"/>
  <c r="Y22" i="1"/>
  <c r="Y23" i="1"/>
  <c r="AA23" i="1"/>
  <c r="AA22" i="1"/>
  <c r="Y24" i="1"/>
  <c r="Y25" i="1"/>
  <c r="AA15" i="1"/>
  <c r="AA14" i="1"/>
</calcChain>
</file>

<file path=xl/sharedStrings.xml><?xml version="1.0" encoding="utf-8"?>
<sst xmlns="http://schemas.openxmlformats.org/spreadsheetml/2006/main" count="73" uniqueCount="61">
  <si>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</si>
  <si>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</si>
  <si>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</si>
  <si>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</si>
  <si>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</si>
  <si>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</si>
  <si>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</si>
  <si>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</si>
  <si>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</si>
  <si>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</si>
  <si>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</si>
  <si>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</si>
  <si>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</si>
  <si>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Distribution of organic carbon in the stable soil humic fractions as affected by tillage management</t>
  </si>
  <si>
    <t xml:space="preserve">Murage E W; Voroney P ; </t>
  </si>
  <si>
    <t>Canadian Journal of Soil Science</t>
  </si>
  <si>
    <t>99-106</t>
  </si>
  <si>
    <t>eodoi@charter.net</t>
  </si>
  <si>
    <t>Canada</t>
  </si>
  <si>
    <t>Agriculture and Agri-food Canada Research Station, Delhi, Ontario</t>
  </si>
  <si>
    <t>Dfb</t>
  </si>
  <si>
    <t>INTERVENTION (crop rotation / fertiliser / amendments / catch crop / tillage / multiple / farming system)</t>
  </si>
  <si>
    <t>NUMBER OF TREATMENTS</t>
  </si>
  <si>
    <t>WHICH TREATMENTS</t>
  </si>
  <si>
    <t>crop rotation / tillage</t>
  </si>
  <si>
    <t>conventional tillage (mouldboard) in continuous corn / conservation tillage in continuous corn / conventional tillage on tobacco-rye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</si>
  <si>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</si>
  <si>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</si>
  <si>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</si>
  <si>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</si>
  <si>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</si>
  <si>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</si>
  <si>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calculated</t>
  </si>
  <si>
    <t>standard deviations in Table 1</t>
  </si>
  <si>
    <t>SD</t>
  </si>
  <si>
    <t>Paper identical to 10246730 although SOC rather than TOC and data below 5cm</t>
  </si>
  <si>
    <t>Table 1. Amounts of soil organic carbon (SOC), native carbon (C3 C) and corn derived carbon (C4 C) in no- (Corn-NT) and conventionally tilled (Corn-
CT) soils under 11 yr of continuous corn cropping. The data for organic carbon in conventionally tilled soils under tobacco/rye rotation (Tobacco/rye-CT)
are also included</t>
  </si>
  <si>
    <t>SOC (g/m2)</t>
  </si>
  <si>
    <t>Depth (cm)</t>
  </si>
  <si>
    <t>0-5</t>
  </si>
  <si>
    <t>5-10</t>
  </si>
  <si>
    <t>10-15</t>
  </si>
  <si>
    <t>15-20</t>
  </si>
  <si>
    <t>Corn-CT</t>
  </si>
  <si>
    <t>Corn-NT</t>
  </si>
  <si>
    <t>Tobacco/rye-CT</t>
  </si>
  <si>
    <t>LSD(0.05)</t>
  </si>
  <si>
    <t>P (tillage ANOVA)</t>
  </si>
  <si>
    <t>SD (n=4)</t>
  </si>
  <si>
    <t>Bulk density measured and used to convert SOC concentrations into stock but not reported</t>
  </si>
  <si>
    <t xml:space="preserve">The treatments selected for study included conventional moldboard plow in continuousco rn, conservation tillage in continuouscorn and conventional moldboard plow in tobacco/rye rotation. No corn or other C4 plant had been grown at the reference site during the past 66 yr. Further, the tobacco rye system is presumably at a steady state, given that similar management practices have been in place for _50 yr. Therefore, the soil under conventional moldboard plow in tobacco/rye rotation was used as the reference state from which the net changesin the proportions of corn (C4_C) and native (C3_C) C over the duration of corn-tillage treatments were calculated. Conservational tillage was performed using a double-disk planter assembly following a fluted coulter while conventional tillage consisted of spring moldboard plowing to a depth of 0.2 m followed by disking twice to a nominal depth of 0.1 m. </t>
  </si>
  <si>
    <t>mean</t>
  </si>
  <si>
    <t>n</t>
  </si>
  <si>
    <t>depth correction</t>
  </si>
  <si>
    <t>NT</t>
  </si>
  <si>
    <t>CT</t>
  </si>
  <si>
    <t>NT-CT</t>
  </si>
  <si>
    <t>ES</t>
  </si>
  <si>
    <t>g/m2</t>
  </si>
  <si>
    <t>Mg/ha</t>
  </si>
  <si>
    <t>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</si>
</sst>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0" fillId="0" borderId="0" xfId="0" quotePrefix="1"/>
    <xf numFmtId="0" fontId="3" fillId="2" borderId="0" xfId="0" applyFont="1" applyFill="1"/>
    <xf numFmtId="0" fontId="3" fillId="0" borderId="0" xfId="0" applyFont="1" applyFill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5"/>
  <sheetViews>
    <sheetView tabSelected="1" topLeftCell="I1" workbookViewId="0">
      <selection activeCell="AC21" sqref="AC21:AC25"/>
    </sheetView>
  </sheetViews>
  <sheetFormatPr defaultColWidth="8.85546875" defaultRowHeight="15" x14ac:dyDescent="0.25"/>
  <cols>
    <col min="1" max="1" width="10.140625" bestFit="1" customWidth="1"/>
  </cols>
  <sheetData>
    <row r="1" spans="1:31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5" t="s">
        <v>36</v>
      </c>
    </row>
    <row r="2" spans="1:31" ht="15.75" x14ac:dyDescent="0.25">
      <c r="A2" s="5">
        <v>10244369</v>
      </c>
      <c r="B2" s="6" t="s">
        <v>13</v>
      </c>
      <c r="C2" s="5" t="s">
        <v>14</v>
      </c>
      <c r="D2" s="5" t="s">
        <v>15</v>
      </c>
      <c r="E2" s="5">
        <v>2008</v>
      </c>
      <c r="F2" s="5">
        <v>88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42.0833333333333</v>
      </c>
      <c r="L2" s="8">
        <v>-80.05</v>
      </c>
      <c r="M2" s="5" t="s">
        <v>20</v>
      </c>
      <c r="N2" s="5" t="s">
        <v>24</v>
      </c>
      <c r="O2" s="5">
        <v>3</v>
      </c>
      <c r="P2" s="5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W2" s="5" t="s">
        <v>37</v>
      </c>
    </row>
    <row r="3" spans="1:31" x14ac:dyDescent="0.25">
      <c r="W3" t="s">
        <v>38</v>
      </c>
      <c r="X3" t="s">
        <v>43</v>
      </c>
      <c r="Y3" t="s">
        <v>48</v>
      </c>
      <c r="Z3" t="s">
        <v>44</v>
      </c>
      <c r="AA3" t="s">
        <v>48</v>
      </c>
      <c r="AB3" t="s">
        <v>45</v>
      </c>
      <c r="AC3" t="s">
        <v>48</v>
      </c>
      <c r="AD3" t="s">
        <v>46</v>
      </c>
      <c r="AE3" t="s">
        <v>47</v>
      </c>
    </row>
    <row r="4" spans="1:31" x14ac:dyDescent="0.25">
      <c r="A4" s="12" t="s">
        <v>50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W4" t="s">
        <v>39</v>
      </c>
      <c r="X4">
        <v>532.69000000000005</v>
      </c>
      <c r="Y4">
        <v>72.2</v>
      </c>
      <c r="Z4">
        <v>731.34</v>
      </c>
      <c r="AA4">
        <v>131.12</v>
      </c>
      <c r="AB4">
        <v>416.64</v>
      </c>
      <c r="AC4">
        <v>219.29</v>
      </c>
      <c r="AD4">
        <v>134.74</v>
      </c>
      <c r="AE4">
        <v>7.0000000000000001E-3</v>
      </c>
    </row>
    <row r="5" spans="1:3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W5" s="9" t="s">
        <v>40</v>
      </c>
      <c r="X5">
        <v>538.72</v>
      </c>
      <c r="Y5">
        <v>112.47</v>
      </c>
      <c r="Z5">
        <v>470.51</v>
      </c>
      <c r="AA5">
        <v>103</v>
      </c>
      <c r="AB5">
        <v>513.71</v>
      </c>
      <c r="AC5">
        <v>70.37</v>
      </c>
      <c r="AD5">
        <v>65.5</v>
      </c>
      <c r="AE5">
        <v>0.04</v>
      </c>
    </row>
    <row r="6" spans="1:3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W6" s="9" t="s">
        <v>41</v>
      </c>
      <c r="X6">
        <v>543.63</v>
      </c>
      <c r="Y6">
        <v>109.41</v>
      </c>
      <c r="Z6">
        <v>427.83</v>
      </c>
      <c r="AA6">
        <v>94.84</v>
      </c>
      <c r="AB6">
        <v>536.28</v>
      </c>
      <c r="AC6">
        <v>61.68</v>
      </c>
      <c r="AD6">
        <v>63.19</v>
      </c>
      <c r="AE6">
        <v>5.0000000000000001E-3</v>
      </c>
    </row>
    <row r="7" spans="1:3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W7" s="9" t="s">
        <v>42</v>
      </c>
      <c r="X7">
        <v>468.79</v>
      </c>
      <c r="Y7">
        <v>64.61</v>
      </c>
      <c r="Z7">
        <v>397.59</v>
      </c>
      <c r="AA7">
        <v>84.22</v>
      </c>
      <c r="AB7">
        <v>418.44</v>
      </c>
      <c r="AC7">
        <v>62.24</v>
      </c>
      <c r="AD7">
        <v>55.03</v>
      </c>
      <c r="AE7">
        <v>0.13800000000000001</v>
      </c>
    </row>
    <row r="8" spans="1:3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10" spans="1:31" x14ac:dyDescent="0.25">
      <c r="W10" t="s">
        <v>49</v>
      </c>
    </row>
    <row r="12" spans="1:31" x14ac:dyDescent="0.25">
      <c r="W12" t="s">
        <v>57</v>
      </c>
    </row>
    <row r="13" spans="1:31" x14ac:dyDescent="0.25">
      <c r="W13" t="s">
        <v>58</v>
      </c>
      <c r="Y13" t="s">
        <v>54</v>
      </c>
      <c r="Z13" t="s">
        <v>55</v>
      </c>
      <c r="AA13" s="11" t="s">
        <v>56</v>
      </c>
    </row>
    <row r="14" spans="1:31" x14ac:dyDescent="0.25">
      <c r="W14" t="s">
        <v>60</v>
      </c>
      <c r="X14" t="s">
        <v>51</v>
      </c>
      <c r="Y14">
        <f>SUM(Z4:Z7)</f>
        <v>2027.2699999999998</v>
      </c>
      <c r="Z14">
        <f>SUM(X4:X7)</f>
        <v>2083.83</v>
      </c>
      <c r="AA14" s="11">
        <f>Y14-Z14</f>
        <v>-56.560000000000173</v>
      </c>
    </row>
    <row r="15" spans="1:31" x14ac:dyDescent="0.25">
      <c r="X15" t="s">
        <v>34</v>
      </c>
      <c r="Y15">
        <f>SQRT((AA4^2+AA5^2+AA6^2+AA7^2)/4)</f>
        <v>104.74861383331046</v>
      </c>
      <c r="Z15">
        <f>SQRT((Y4^2+Y5^2+Y6^2+Y7^2)/4)</f>
        <v>92.205397211876914</v>
      </c>
      <c r="AA15" s="11">
        <f>SQRT((Y15^2+Z15^2)/2)</f>
        <v>98.676510312738557</v>
      </c>
    </row>
    <row r="16" spans="1:31" x14ac:dyDescent="0.25">
      <c r="X16" t="s">
        <v>52</v>
      </c>
      <c r="Y16">
        <v>4</v>
      </c>
      <c r="Z16">
        <v>4</v>
      </c>
      <c r="AA16" s="11">
        <v>8</v>
      </c>
    </row>
    <row r="17" spans="23:27" x14ac:dyDescent="0.25">
      <c r="X17" t="s">
        <v>53</v>
      </c>
      <c r="Y17">
        <v>1</v>
      </c>
      <c r="Z17">
        <v>1</v>
      </c>
      <c r="AA17" s="11">
        <v>1</v>
      </c>
    </row>
    <row r="18" spans="23:27" x14ac:dyDescent="0.25">
      <c r="AA18" s="11"/>
    </row>
    <row r="19" spans="23:27" x14ac:dyDescent="0.25">
      <c r="AA19" s="11"/>
    </row>
    <row r="20" spans="23:27" x14ac:dyDescent="0.25">
      <c r="W20" t="s">
        <v>57</v>
      </c>
    </row>
    <row r="21" spans="23:27" x14ac:dyDescent="0.25">
      <c r="W21" t="s">
        <v>59</v>
      </c>
      <c r="Y21" t="s">
        <v>54</v>
      </c>
      <c r="Z21" t="s">
        <v>55</v>
      </c>
      <c r="AA21" s="10" t="s">
        <v>56</v>
      </c>
    </row>
    <row r="22" spans="23:27" x14ac:dyDescent="0.25">
      <c r="W22" t="s">
        <v>60</v>
      </c>
      <c r="X22" t="s">
        <v>51</v>
      </c>
      <c r="Y22">
        <f>Y14/1000000*10000</f>
        <v>20.272699999999997</v>
      </c>
      <c r="Z22">
        <f>Z14/1000000*10000</f>
        <v>20.8383</v>
      </c>
      <c r="AA22" s="10">
        <f>Y22-Z22</f>
        <v>-0.56560000000000343</v>
      </c>
    </row>
    <row r="23" spans="23:27" x14ac:dyDescent="0.25">
      <c r="X23" t="s">
        <v>34</v>
      </c>
      <c r="Y23">
        <f>Y15/1000000*10000</f>
        <v>1.0474861383331044</v>
      </c>
      <c r="Z23">
        <f>Z15/1000000*10000</f>
        <v>0.92205397211876916</v>
      </c>
      <c r="AA23" s="10">
        <f>SQRT((Y23^2+Z23^2)/2)</f>
        <v>0.98676510312738552</v>
      </c>
    </row>
    <row r="24" spans="23:27" x14ac:dyDescent="0.25">
      <c r="X24" t="s">
        <v>52</v>
      </c>
      <c r="Y24">
        <f>Y16</f>
        <v>4</v>
      </c>
      <c r="Z24">
        <f>Z16</f>
        <v>4</v>
      </c>
      <c r="AA24" s="10">
        <v>8</v>
      </c>
    </row>
    <row r="25" spans="23:27" x14ac:dyDescent="0.25">
      <c r="X25" t="s">
        <v>53</v>
      </c>
      <c r="Y25">
        <f>Y17</f>
        <v>1</v>
      </c>
      <c r="Z25">
        <f>Z17</f>
        <v>1</v>
      </c>
      <c r="AA25" s="10">
        <v>1</v>
      </c>
    </row>
  </sheetData>
  <mergeCells count="1">
    <mergeCell ref="A4:U8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2015-07-02T06:43:00Z</dcterms:created>
  <dcterms:modified xsi:type="dcterms:W3CDTF">2016-04-21T12:29:40Z</dcterms:modified>
</cp:coreProperties>
</file>